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Aukštelkų NT\Skelbimui\"/>
    </mc:Choice>
  </mc:AlternateContent>
  <xr:revisionPtr revIDLastSave="0" documentId="13_ncr:1_{1D4CD234-89AE-4815-9D45-40B00EB4B593}" xr6:coauthVersionLast="47" xr6:coauthVersionMax="47" xr10:uidLastSave="{00000000-0000-0000-0000-000000000000}"/>
  <bookViews>
    <workbookView xWindow="28680" yWindow="-120" windowWidth="29040" windowHeight="15720" xr2:uid="{39AAE3F7-5A03-4593-9A27-EC4CEE1817D3}"/>
  </bookViews>
  <sheets>
    <sheet name="Aukštelkų k. Terminai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 i="2" l="1"/>
  <c r="D8" i="2" l="1"/>
  <c r="D9" i="2"/>
  <c r="D10" i="2"/>
  <c r="D7" i="2"/>
  <c r="D20" i="2" l="1"/>
  <c r="D19" i="2"/>
  <c r="D17" i="2"/>
  <c r="C16" i="2"/>
  <c r="C18" i="2" s="1"/>
  <c r="D15" i="2"/>
  <c r="D12" i="2"/>
  <c r="D6" i="2"/>
  <c r="C21" i="2" l="1"/>
  <c r="D21" i="2" s="1"/>
  <c r="D18" i="2"/>
  <c r="D16" i="2"/>
</calcChain>
</file>

<file path=xl/sharedStrings.xml><?xml version="1.0" encoding="utf-8"?>
<sst xmlns="http://schemas.openxmlformats.org/spreadsheetml/2006/main" count="37" uniqueCount="37">
  <si>
    <t>Terminas kalendorinėmis dienomis</t>
  </si>
  <si>
    <t>Terminas kalendoriniais mėn.</t>
  </si>
  <si>
    <t>Preliminarus tinklų ilgis m</t>
  </si>
  <si>
    <t xml:space="preserve">Vandentiekio tinklo statyba </t>
  </si>
  <si>
    <t xml:space="preserve">Buitinių nuotekų šalinimo tinklo statyba </t>
  </si>
  <si>
    <t xml:space="preserve">Nuotekų siurblinės statyba </t>
  </si>
  <si>
    <t xml:space="preserve">Užsakovas apmoka Rangovui  už tinkamai atliktas paslaugas ir darbus per  </t>
  </si>
  <si>
    <t>Eil.Nr.</t>
  </si>
  <si>
    <t>Išpildomųjų brėžinių parengimas, geodezinių tinklų matavimų, statinių   kadastrinių matavimų atlikimas, kadastro bylų parengimas ir suderinimas su VĮ Registrų centru, statybos užbaigimo deklaracijos sudarymas (užpildymas IS "Infostatyba", privalomų  dokumentų įkėlimas)</t>
  </si>
  <si>
    <t>Sutartinių įsipareigojimų (sutarties dalyko) vykdymo stabdymas dėl kitų  aplinkybių</t>
  </si>
  <si>
    <t>Aukštelkų k. naujų VT ir NT projektavimas ir rangos darbai</t>
  </si>
  <si>
    <t xml:space="preserve"> Sutartinių įsipareigojimų (sutarties dalyko)  įgyvendinimo pratęsimas 1 k., ne ilgesniam nei  d. laikotarpiui</t>
  </si>
  <si>
    <t>1.2.</t>
  </si>
  <si>
    <t>1.3.</t>
  </si>
  <si>
    <t>1.4.</t>
  </si>
  <si>
    <t>1.5.</t>
  </si>
  <si>
    <t>1.6.</t>
  </si>
  <si>
    <t>1.7.</t>
  </si>
  <si>
    <t>1.8.</t>
  </si>
  <si>
    <t>1.9.</t>
  </si>
  <si>
    <t>1.10.</t>
  </si>
  <si>
    <t>1.11.</t>
  </si>
  <si>
    <t>1.12.</t>
  </si>
  <si>
    <t>1.13.</t>
  </si>
  <si>
    <t>1.14.</t>
  </si>
  <si>
    <t>1.15.</t>
  </si>
  <si>
    <t xml:space="preserve"> Sutartinių įsipareigojimų (sutarties dalyko) įgyvendinimo terminas IŠ VISO (be pratęsimo):</t>
  </si>
  <si>
    <t xml:space="preserve"> Sutartinių įsipareigojimų (sutarties dalyko) įgyvendinimo terminas, įskaitant galimą pratęsimą  1 k. 2 mėn. IŠ VISO:</t>
  </si>
  <si>
    <t>Sutarties galiojimo terminas Iš viso (1.12+1.13+1.14):</t>
  </si>
  <si>
    <t>Statinio projekto parengimui  reikalingi tyrimai, matavimai, įskaitant, bet neapsiribojant: geologiniai/geotechniniai tyrimai, topografinio(-ių) plano(-ų) parengimas.
Pradžia- nuo sutarties įsigaliojimo dienos. Trukmė- 30 k.d.</t>
  </si>
  <si>
    <t>Projektinių pasiūlymų parengimas, visuomenės informavimo procedūros atlikimas. Pradžia- nuo reikalingų tyrimų, matavimų atlikimo. Trukmė- 150 k.d.</t>
  </si>
  <si>
    <t>Statybą leidžiančio dokumento gavimas. Pradžia- nuo projektinių pasiūlymų suderinimo su Užsakovu. Trukmė- 60 k.d.</t>
  </si>
  <si>
    <t>Techninio darbo projekto parengimas. Pradžia- nuo statybą leidžiančio dokumento gavimo dienos. Trukmė- 90 k.d.</t>
  </si>
  <si>
    <t>Projekto bendrosios ekspertizės (statinio projekto ekspertizės rangovo paslaugas įsigyja Užsakovas) teigiamų išvadų gavimas, įskaitant koregavimą (projektuotojo koregavimo pagal ekspertų pastabas maksimalus terminas ne  ilgiau, kaip per 30 kalendorinių dienų) pagal bendrosios ekspertizės pastabas. Pradžia- nuo techninio darbo projekto perdavimo Užsakovo nurodytam ekspertizės rangovui. Trukmė- ne ilgiau nei 60 k.d.</t>
  </si>
  <si>
    <t xml:space="preserve">Statinio kategorija:  nesudėtingas statinys (vandentiekio ir nuotekų tinklai), neypatingas statinys (nuotekų siurblinė) </t>
  </si>
  <si>
    <r>
      <t xml:space="preserve">Rangos darbų pradžia- nuo statybvietės priėmimo-perdavimo akto pasirašymo, pranešimo apie statybos darbų pradžią </t>
    </r>
    <r>
      <rPr>
        <i/>
        <sz val="10"/>
        <color theme="1"/>
        <rFont val="Times New Roman"/>
        <family val="1"/>
      </rPr>
      <t>pateikimo</t>
    </r>
    <r>
      <rPr>
        <sz val="10"/>
        <color theme="1"/>
        <rFont val="Times New Roman"/>
        <family val="1"/>
      </rPr>
      <t xml:space="preserve"> IS Infostatyba.</t>
    </r>
  </si>
  <si>
    <t>Vadovaujantis STR 1.01.03:2017 „Statinių klasifikavimas“ 25.1 punkto nuostata, statinio kategoriją pagal Reglamente pateiktus požymius nustato ir projektuojamam statiniui priskiria statinio projekto vadovas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</si>
</sst>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1"/>
      <color theme="1"/>
      <name val="Calibri"/>
      <family val="2"/>
      <scheme val="minor"/>
    </font>
    <font>
      <b/>
      <sz val="12"/>
      <color theme="1"/>
      <name val="Times New Roman"/>
      <family val="1"/>
    </font>
    <font>
      <b/>
      <sz val="10"/>
      <color theme="1"/>
      <name val="Times New Roman"/>
      <family val="1"/>
    </font>
    <font>
      <sz val="12"/>
      <color theme="1"/>
      <name val="Times New Roman"/>
      <family val="1"/>
    </font>
    <font>
      <sz val="10"/>
      <color theme="1"/>
      <name val="Times New Roman"/>
      <family val="1"/>
    </font>
    <font>
      <sz val="12"/>
      <color theme="1"/>
      <name val="Bahnschrift SemiBold"/>
      <family val="2"/>
    </font>
    <font>
      <b/>
      <sz val="11"/>
      <color theme="1"/>
      <name val="Times New Roman"/>
      <family val="1"/>
    </font>
    <font>
      <sz val="11"/>
      <color theme="1"/>
      <name val="Times New Roman"/>
      <family val="1"/>
    </font>
    <font>
      <i/>
      <sz val="10"/>
      <color theme="1"/>
      <name val="Times New Roman"/>
      <family val="1"/>
    </font>
    <font>
      <i/>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5">
    <xf numFmtId="0" fontId="0" fillId="0" borderId="0" xfId="0"/>
    <xf numFmtId="0" fontId="2" fillId="0" borderId="0" xfId="0" applyFont="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4" fontId="4" fillId="0" borderId="1" xfId="0" applyNumberFormat="1" applyFont="1" applyBorder="1" applyAlignment="1">
      <alignment horizontal="center" vertical="center" wrapText="1"/>
    </xf>
    <xf numFmtId="0" fontId="0" fillId="2" borderId="1" xfId="0" applyFill="1" applyBorder="1"/>
    <xf numFmtId="0" fontId="6" fillId="0" borderId="1" xfId="0" applyFont="1" applyBorder="1" applyAlignment="1">
      <alignment vertical="center" wrapText="1"/>
    </xf>
    <xf numFmtId="0" fontId="6" fillId="2" borderId="1"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5" fillId="0" borderId="2" xfId="0" applyFont="1" applyBorder="1" applyAlignment="1">
      <alignment vertical="center" wrapText="1"/>
    </xf>
    <xf numFmtId="4" fontId="4" fillId="0" borderId="2" xfId="0" applyNumberFormat="1" applyFont="1" applyBorder="1" applyAlignment="1">
      <alignment horizontal="center" vertical="center" wrapText="1"/>
    </xf>
    <xf numFmtId="0" fontId="5" fillId="0" borderId="4" xfId="0" applyFont="1" applyBorder="1" applyAlignment="1">
      <alignment vertical="center" wrapText="1"/>
    </xf>
    <xf numFmtId="4" fontId="4" fillId="0" borderId="4" xfId="0" applyNumberFormat="1" applyFont="1" applyBorder="1" applyAlignment="1">
      <alignment horizontal="center" vertical="center" wrapText="1"/>
    </xf>
    <xf numFmtId="0" fontId="1" fillId="0" borderId="0" xfId="0" applyFont="1" applyAlignment="1"/>
    <xf numFmtId="0" fontId="0" fillId="0" borderId="0" xfId="0" applyFont="1"/>
    <xf numFmtId="0" fontId="7" fillId="0" borderId="0" xfId="0" applyFont="1" applyAlignment="1">
      <alignment horizontal="center" vertical="center" wrapText="1"/>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quotePrefix="1" applyFont="1" applyFill="1" applyBorder="1" applyAlignment="1">
      <alignment horizontal="center" vertical="center" wrapText="1"/>
    </xf>
    <xf numFmtId="0" fontId="8" fillId="0" borderId="0" xfId="0" applyFont="1" applyAlignment="1">
      <alignment horizontal="center" vertical="center" wrapText="1"/>
    </xf>
    <xf numFmtId="164" fontId="8" fillId="0" borderId="1" xfId="0" quotePrefix="1"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6"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5" fillId="2" borderId="6" xfId="0" applyFont="1" applyFill="1" applyBorder="1" applyAlignment="1">
      <alignment vertical="center" wrapText="1"/>
    </xf>
    <xf numFmtId="0" fontId="2" fillId="2" borderId="7" xfId="0"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6" fillId="2" borderId="5" xfId="0" applyFont="1" applyFill="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wrapText="1"/>
    </xf>
    <xf numFmtId="0" fontId="10" fillId="0" borderId="0" xfId="0" applyFont="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4543E-F896-4582-A4B5-BEB9B7656978}">
  <dimension ref="A2:G23"/>
  <sheetViews>
    <sheetView tabSelected="1" zoomScale="115" zoomScaleNormal="115" workbookViewId="0">
      <selection activeCell="G3" sqref="G3"/>
    </sheetView>
  </sheetViews>
  <sheetFormatPr defaultRowHeight="14.4" x14ac:dyDescent="0.3"/>
  <cols>
    <col min="1" max="1" width="5.6640625" style="21" customWidth="1"/>
    <col min="2" max="2" width="43.21875" customWidth="1"/>
    <col min="3" max="4" width="13.77734375" customWidth="1"/>
    <col min="5" max="7" width="16.5546875" customWidth="1"/>
  </cols>
  <sheetData>
    <row r="2" spans="1:7" ht="34.799999999999997" customHeight="1" x14ac:dyDescent="0.3">
      <c r="B2" s="43" t="s">
        <v>34</v>
      </c>
      <c r="C2" s="43"/>
      <c r="D2" s="43"/>
      <c r="E2" s="43"/>
    </row>
    <row r="3" spans="1:7" ht="28.8" customHeight="1" x14ac:dyDescent="0.3">
      <c r="A3" s="20"/>
      <c r="B3" s="44" t="s">
        <v>36</v>
      </c>
      <c r="C3" s="44"/>
      <c r="D3" s="44"/>
      <c r="E3" s="44"/>
    </row>
    <row r="4" spans="1:7" ht="15.6" x14ac:dyDescent="0.3">
      <c r="A4" s="22"/>
      <c r="B4" s="1"/>
      <c r="C4" s="1"/>
      <c r="D4" s="1"/>
      <c r="E4" s="1"/>
      <c r="F4" s="1"/>
      <c r="G4" s="1"/>
    </row>
    <row r="5" spans="1:7" ht="39.6" x14ac:dyDescent="0.3">
      <c r="A5" s="23" t="s">
        <v>7</v>
      </c>
      <c r="B5" s="2" t="s">
        <v>10</v>
      </c>
      <c r="C5" s="3" t="s">
        <v>0</v>
      </c>
      <c r="D5" s="3" t="s">
        <v>1</v>
      </c>
      <c r="E5" s="3" t="s">
        <v>2</v>
      </c>
      <c r="F5" s="4"/>
      <c r="G5" s="4"/>
    </row>
    <row r="6" spans="1:7" ht="69" customHeight="1" x14ac:dyDescent="0.3">
      <c r="A6" s="23">
        <v>1.1000000000000001</v>
      </c>
      <c r="B6" s="5" t="s">
        <v>29</v>
      </c>
      <c r="C6" s="6">
        <v>30</v>
      </c>
      <c r="D6" s="6">
        <f>C6/30</f>
        <v>1</v>
      </c>
      <c r="E6" s="7"/>
      <c r="F6" s="8"/>
      <c r="G6" s="8"/>
    </row>
    <row r="7" spans="1:7" ht="43.8" customHeight="1" x14ac:dyDescent="0.3">
      <c r="A7" s="23" t="s">
        <v>12</v>
      </c>
      <c r="B7" s="5" t="s">
        <v>30</v>
      </c>
      <c r="C7" s="6">
        <v>150</v>
      </c>
      <c r="D7" s="6">
        <f>C7/30</f>
        <v>5</v>
      </c>
      <c r="E7" s="7"/>
      <c r="F7" s="8"/>
      <c r="G7" s="8"/>
    </row>
    <row r="8" spans="1:7" ht="39.6" x14ac:dyDescent="0.3">
      <c r="A8" s="23" t="s">
        <v>13</v>
      </c>
      <c r="B8" s="5" t="s">
        <v>31</v>
      </c>
      <c r="C8" s="6">
        <v>60</v>
      </c>
      <c r="D8" s="6">
        <f t="shared" ref="D8:D10" si="0">C8/30</f>
        <v>2</v>
      </c>
      <c r="E8" s="7"/>
      <c r="F8" s="8"/>
      <c r="G8" s="8"/>
    </row>
    <row r="9" spans="1:7" ht="28.8" customHeight="1" x14ac:dyDescent="0.3">
      <c r="A9" s="23" t="s">
        <v>14</v>
      </c>
      <c r="B9" s="5" t="s">
        <v>32</v>
      </c>
      <c r="C9" s="6">
        <v>90</v>
      </c>
      <c r="D9" s="6">
        <f t="shared" si="0"/>
        <v>3</v>
      </c>
      <c r="E9" s="7"/>
      <c r="F9" s="8"/>
      <c r="G9" s="8"/>
    </row>
    <row r="10" spans="1:7" ht="96.6" customHeight="1" x14ac:dyDescent="0.3">
      <c r="A10" s="23" t="s">
        <v>15</v>
      </c>
      <c r="B10" s="5" t="s">
        <v>33</v>
      </c>
      <c r="C10" s="6">
        <v>60</v>
      </c>
      <c r="D10" s="6">
        <f t="shared" si="0"/>
        <v>2</v>
      </c>
      <c r="E10" s="7"/>
      <c r="F10" s="8"/>
      <c r="G10" s="8"/>
    </row>
    <row r="11" spans="1:7" ht="42" customHeight="1" x14ac:dyDescent="0.3">
      <c r="A11" s="23"/>
      <c r="B11" s="5" t="s">
        <v>35</v>
      </c>
      <c r="C11" s="28"/>
      <c r="D11" s="28"/>
      <c r="E11" s="7"/>
      <c r="F11" s="8"/>
      <c r="G11" s="8"/>
    </row>
    <row r="12" spans="1:7" ht="15.6" x14ac:dyDescent="0.3">
      <c r="A12" s="23" t="s">
        <v>16</v>
      </c>
      <c r="B12" s="5" t="s">
        <v>3</v>
      </c>
      <c r="C12" s="40">
        <v>120</v>
      </c>
      <c r="D12" s="40">
        <f t="shared" ref="D12:D21" si="1">C12/30</f>
        <v>4</v>
      </c>
      <c r="E12" s="7">
        <v>1804</v>
      </c>
      <c r="F12" s="8"/>
      <c r="G12" s="8"/>
    </row>
    <row r="13" spans="1:7" ht="15.6" x14ac:dyDescent="0.3">
      <c r="A13" s="23" t="s">
        <v>17</v>
      </c>
      <c r="B13" s="5" t="s">
        <v>4</v>
      </c>
      <c r="C13" s="41"/>
      <c r="D13" s="41"/>
      <c r="E13" s="7">
        <v>2136</v>
      </c>
      <c r="F13" s="8"/>
      <c r="G13" s="8"/>
    </row>
    <row r="14" spans="1:7" ht="15.6" x14ac:dyDescent="0.3">
      <c r="A14" s="23" t="s">
        <v>18</v>
      </c>
      <c r="B14" s="5" t="s">
        <v>5</v>
      </c>
      <c r="C14" s="42"/>
      <c r="D14" s="42"/>
      <c r="E14" s="7">
        <v>1</v>
      </c>
      <c r="F14" s="8"/>
      <c r="G14" s="8"/>
    </row>
    <row r="15" spans="1:7" ht="79.2" x14ac:dyDescent="0.3">
      <c r="A15" s="23" t="s">
        <v>19</v>
      </c>
      <c r="B15" s="5" t="s">
        <v>8</v>
      </c>
      <c r="C15" s="6">
        <v>30</v>
      </c>
      <c r="D15" s="6">
        <f t="shared" si="1"/>
        <v>1</v>
      </c>
      <c r="E15" s="7"/>
      <c r="F15" s="8"/>
      <c r="G15" s="8"/>
    </row>
    <row r="16" spans="1:7" ht="26.4" x14ac:dyDescent="0.3">
      <c r="A16" s="30" t="s">
        <v>20</v>
      </c>
      <c r="B16" s="31" t="s">
        <v>26</v>
      </c>
      <c r="C16" s="32">
        <f>SUM(C6:C15)</f>
        <v>540</v>
      </c>
      <c r="D16" s="33">
        <f t="shared" si="1"/>
        <v>18</v>
      </c>
      <c r="E16" s="10"/>
      <c r="F16" s="8"/>
      <c r="G16" s="8"/>
    </row>
    <row r="17" spans="1:7" ht="40.200000000000003" thickBot="1" x14ac:dyDescent="0.35">
      <c r="A17" s="27" t="s">
        <v>21</v>
      </c>
      <c r="B17" s="16" t="s">
        <v>11</v>
      </c>
      <c r="C17" s="28">
        <v>60</v>
      </c>
      <c r="D17" s="17">
        <f t="shared" si="1"/>
        <v>2</v>
      </c>
      <c r="E17" s="11"/>
      <c r="F17" s="8"/>
      <c r="G17" s="8"/>
    </row>
    <row r="18" spans="1:7" ht="40.200000000000003" thickBot="1" x14ac:dyDescent="0.35">
      <c r="A18" s="34" t="s">
        <v>22</v>
      </c>
      <c r="B18" s="35" t="s">
        <v>27</v>
      </c>
      <c r="C18" s="36">
        <f>+C16+C17</f>
        <v>600</v>
      </c>
      <c r="D18" s="37">
        <f t="shared" si="1"/>
        <v>20</v>
      </c>
      <c r="E18" s="39"/>
      <c r="F18" s="8"/>
      <c r="G18" s="8"/>
    </row>
    <row r="19" spans="1:7" ht="26.4" x14ac:dyDescent="0.3">
      <c r="A19" s="25" t="s">
        <v>23</v>
      </c>
      <c r="B19" s="18" t="s">
        <v>9</v>
      </c>
      <c r="C19" s="29">
        <v>90</v>
      </c>
      <c r="D19" s="19">
        <f t="shared" si="1"/>
        <v>3</v>
      </c>
      <c r="E19" s="11"/>
      <c r="F19" s="8"/>
      <c r="G19" s="8"/>
    </row>
    <row r="20" spans="1:7" ht="26.4" x14ac:dyDescent="0.3">
      <c r="A20" s="24" t="s">
        <v>24</v>
      </c>
      <c r="B20" s="5" t="s">
        <v>6</v>
      </c>
      <c r="C20" s="6">
        <v>30</v>
      </c>
      <c r="D20" s="9">
        <f t="shared" si="1"/>
        <v>1</v>
      </c>
      <c r="E20" s="11"/>
      <c r="F20" s="8"/>
      <c r="G20" s="8"/>
    </row>
    <row r="21" spans="1:7" ht="26.4" x14ac:dyDescent="0.3">
      <c r="A21" s="38" t="s">
        <v>25</v>
      </c>
      <c r="B21" s="31" t="s">
        <v>28</v>
      </c>
      <c r="C21" s="32">
        <f>+C18+C19+C20</f>
        <v>720</v>
      </c>
      <c r="D21" s="33">
        <f t="shared" si="1"/>
        <v>24</v>
      </c>
      <c r="E21" s="12">
        <f>SUM(E6:E15)-1</f>
        <v>3940</v>
      </c>
      <c r="F21" s="8"/>
      <c r="G21" s="8"/>
    </row>
    <row r="22" spans="1:7" ht="15.6" x14ac:dyDescent="0.3">
      <c r="A22" s="26"/>
      <c r="B22" s="13"/>
      <c r="C22" s="14"/>
      <c r="D22" s="14"/>
      <c r="E22" s="15"/>
      <c r="F22" s="8"/>
      <c r="G22" s="8"/>
    </row>
    <row r="23" spans="1:7" ht="15" x14ac:dyDescent="0.3">
      <c r="A23" s="26"/>
      <c r="F23" s="15"/>
      <c r="G23" s="15"/>
    </row>
  </sheetData>
  <mergeCells count="4">
    <mergeCell ref="C12:C14"/>
    <mergeCell ref="D12:D14"/>
    <mergeCell ref="B2:E2"/>
    <mergeCell ref="B3:E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Aukštelkų k. Terminai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2025-10-27T15:13:12Z</dcterms:created>
  <dcterms:modified xsi:type="dcterms:W3CDTF">2025-11-19T07:23:42Z</dcterms:modified>
</cp:coreProperties>
</file>